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/>
</workbook>
</file>

<file path=xl/calcChain.xml><?xml version="1.0" encoding="utf-8"?>
<calcChain xmlns="http://schemas.openxmlformats.org/spreadsheetml/2006/main">
  <c r="N13" i="4" l="1"/>
  <c r="N12" i="4"/>
  <c r="M11" i="4"/>
  <c r="X13" i="4" l="1"/>
  <c r="Y13" i="4" s="1"/>
  <c r="X12" i="4"/>
  <c r="Y12" i="4" s="1"/>
  <c r="V13" i="4"/>
  <c r="V12" i="4"/>
  <c r="N11" i="4"/>
  <c r="N14" i="4" s="1"/>
  <c r="Y14" i="4" l="1"/>
  <c r="Y11" i="4" s="1"/>
  <c r="V14" i="4"/>
  <c r="V11" i="4" s="1"/>
  <c r="T11" i="4" s="1"/>
</calcChain>
</file>

<file path=xl/sharedStrings.xml><?xml version="1.0" encoding="utf-8"?>
<sst xmlns="http://schemas.openxmlformats.org/spreadsheetml/2006/main" count="58" uniqueCount="55">
  <si>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</si>
  <si>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</si>
  <si>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</si>
  <si>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</si>
  <si>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</si>
  <si>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</si>
  <si>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</si>
  <si>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</si>
  <si>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</si>
  <si>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</si>
  <si>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</si>
  <si>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</si>
  <si>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</si>
  <si>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</si>
  <si>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</si>
  <si>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</si>
  <si>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</si>
  <si>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</si>
  <si>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</si>
  <si>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</si>
  <si>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</si>
  <si>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</si>
  <si>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</si>
  <si>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</si>
  <si>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</si>
  <si>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</si>
  <si>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</si>
  <si>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</si>
  <si>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</si>
  <si>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</si>
  <si>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</si>
  <si>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</si>
  <si>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t>на ПИР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</si>
  <si>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</si>
  <si>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ОКПД2</t>
  </si>
  <si>
    <t xml:space="preserve">71.12.16 </t>
  </si>
  <si>
    <t>71.12</t>
  </si>
  <si>
    <t>ТЗ</t>
  </si>
  <si>
    <t>ООО "Волжские коммунальные системы"</t>
  </si>
  <si>
    <t>Тольятти</t>
  </si>
  <si>
    <t>шт</t>
  </si>
  <si>
    <t>1.2</t>
  </si>
  <si>
    <t>1.1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</si>
  <si>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</si>
  <si>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</si>
  <si>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</si>
  <si>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</si>
  <si>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 xml:space="preserve"> Опцион Заказчика</t>
  </si>
  <si>
    <t>1. Выполнение работ по разработке проектно-сметной документации по объекту: Реконструкция КНС-8, 9 Центрального района с заменой технологического и электросилового оборудования</t>
  </si>
  <si>
    <t>согласно техническому заданию</t>
  </si>
  <si>
    <t>Выполнение работ по разработке проектно-сметной документации по объекту: Реконструкция КНС-8, 9 Центрального района с заменой технологического и электросилового оборудования</t>
  </si>
  <si>
    <t>КНС-8</t>
  </si>
  <si>
    <t>КНС-9</t>
  </si>
  <si>
    <t xml:space="preserve">Итоговая стоимость, руб. 
БЕЗ НДС, с учетом коэффициента снижения </t>
  </si>
  <si>
    <t>Итоговая стоимость, руб. 
С НДС с учетом коэффициента снижения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</si>
</sst>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3" fillId="0" borderId="0"/>
  </cellStyleXfs>
  <cellXfs count="7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vertical="center" wrapText="1"/>
    </xf>
    <xf numFmtId="0" fontId="16" fillId="0" borderId="0" xfId="1" applyFont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9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9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9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8" fillId="0" borderId="2" xfId="0" applyNumberFormat="1" applyFont="1" applyFill="1" applyBorder="1" applyAlignment="1" applyProtection="1">
      <alignment vertical="center" wrapText="1"/>
    </xf>
    <xf numFmtId="0" fontId="18" fillId="0" borderId="7" xfId="0" applyNumberFormat="1" applyFont="1" applyFill="1" applyBorder="1" applyAlignment="1" applyProtection="1">
      <alignment vertical="center" wrapText="1"/>
    </xf>
    <xf numFmtId="0" fontId="18" fillId="0" borderId="4" xfId="0" applyNumberFormat="1" applyFont="1" applyFill="1" applyBorder="1" applyAlignment="1" applyProtection="1">
      <alignment vertical="center" wrapText="1"/>
    </xf>
    <xf numFmtId="0" fontId="10" fillId="2" borderId="1" xfId="0" applyNumberFormat="1" applyFont="1" applyFill="1" applyBorder="1" applyAlignment="1" applyProtection="1">
      <alignment vertical="center"/>
    </xf>
    <xf numFmtId="0" fontId="19" fillId="0" borderId="2" xfId="0" applyNumberFormat="1" applyFont="1" applyFill="1" applyBorder="1" applyAlignment="1" applyProtection="1">
      <alignment horizontal="left" vertical="center" wrapText="1"/>
    </xf>
    <xf numFmtId="0" fontId="19" fillId="0" borderId="7" xfId="0" applyNumberFormat="1" applyFont="1" applyFill="1" applyBorder="1" applyAlignment="1" applyProtection="1">
      <alignment horizontal="left" vertical="center" wrapText="1"/>
    </xf>
    <xf numFmtId="0" fontId="19" fillId="0" borderId="4" xfId="0" applyNumberFormat="1" applyFont="1" applyFill="1" applyBorder="1" applyAlignment="1" applyProtection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4" fillId="4" borderId="7" xfId="0" applyNumberFormat="1" applyFont="1" applyFill="1" applyBorder="1" applyAlignment="1" applyProtection="1">
      <alignment horizontal="right" vertical="center" wrapText="1"/>
    </xf>
    <xf numFmtId="0" fontId="14" fillId="4" borderId="4" xfId="0" applyNumberFormat="1" applyFont="1" applyFill="1" applyBorder="1" applyAlignment="1" applyProtection="1">
      <alignment horizontal="right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14" fontId="19" fillId="0" borderId="2" xfId="0" applyNumberFormat="1" applyFont="1" applyFill="1" applyBorder="1" applyAlignment="1" applyProtection="1">
      <alignment horizontal="center" vertical="center" wrapText="1"/>
    </xf>
    <xf numFmtId="14" fontId="19" fillId="0" borderId="4" xfId="0" applyNumberFormat="1" applyFont="1" applyFill="1" applyBorder="1" applyAlignment="1" applyProtection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0" fontId="19" fillId="2" borderId="1" xfId="0" applyNumberFormat="1" applyFont="1" applyFill="1" applyBorder="1" applyAlignment="1" applyProtection="1">
      <alignment horizontal="center" vertical="center" wrapText="1"/>
    </xf>
    <xf numFmtId="0" fontId="19" fillId="2" borderId="2" xfId="0" applyNumberFormat="1" applyFont="1" applyFill="1" applyBorder="1" applyAlignment="1" applyProtection="1">
      <alignment horizontal="center" vertical="center" wrapText="1"/>
    </xf>
    <xf numFmtId="0" fontId="19" fillId="2" borderId="4" xfId="0" applyNumberFormat="1" applyFont="1" applyFill="1" applyBorder="1" applyAlignment="1" applyProtection="1">
      <alignment horizontal="center" vertical="center" wrapText="1"/>
    </xf>
    <xf numFmtId="2" fontId="19" fillId="2" borderId="1" xfId="0" applyNumberFormat="1" applyFont="1" applyFill="1" applyBorder="1" applyAlignment="1" applyProtection="1">
      <alignment horizontal="center" vertical="center" wrapText="1"/>
    </xf>
    <xf numFmtId="164" fontId="20" fillId="4" borderId="1" xfId="0" applyNumberFormat="1" applyFont="1" applyFill="1" applyBorder="1" applyAlignment="1" applyProtection="1">
      <alignment vertical="center"/>
    </xf>
    <xf numFmtId="10" fontId="20" fillId="4" borderId="1" xfId="0" applyNumberFormat="1" applyFont="1" applyFill="1" applyBorder="1" applyAlignment="1" applyProtection="1">
      <alignment vertical="center"/>
    </xf>
    <xf numFmtId="0" fontId="19" fillId="4" borderId="1" xfId="0" applyNumberFormat="1" applyFont="1" applyFill="1" applyBorder="1" applyAlignment="1" applyProtection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10" fontId="20" fillId="2" borderId="1" xfId="0" applyNumberFormat="1" applyFont="1" applyFill="1" applyBorder="1" applyAlignment="1" applyProtection="1">
      <alignment vertical="center"/>
    </xf>
    <xf numFmtId="164" fontId="21" fillId="4" borderId="1" xfId="0" applyNumberFormat="1" applyFont="1" applyFill="1" applyBorder="1" applyAlignment="1" applyProtection="1">
      <alignment vertical="center"/>
    </xf>
    <xf numFmtId="0" fontId="14" fillId="4" borderId="1" xfId="0" applyNumberFormat="1" applyFont="1" applyFill="1" applyBorder="1" applyAlignment="1" applyProtection="1"/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0"/>
  <sheetViews>
    <sheetView tabSelected="1" view="pageBreakPreview" zoomScale="75" zoomScaleNormal="86" zoomScaleSheetLayoutView="75" workbookViewId="0">
      <selection activeCell="Y11" sqref="Y11"/>
    </sheetView>
  </sheetViews>
  <sheetFormatPr defaultColWidth="8.85546875" defaultRowHeight="12.75" x14ac:dyDescent="0.2"/>
  <cols>
    <col min="1" max="1" width="6.85546875" customWidth="1"/>
    <col min="2" max="2" width="26.28515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5.4257812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4" t="s">
        <v>30</v>
      </c>
    </row>
    <row r="4" spans="1:25" ht="42.75" customHeight="1" x14ac:dyDescent="0.2">
      <c r="A4" s="10" t="s">
        <v>6</v>
      </c>
      <c r="B4" s="5"/>
      <c r="C4" s="22" t="s">
        <v>32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S4" s="5"/>
      <c r="T4" s="5"/>
    </row>
    <row r="5" spans="1:25" ht="25.5" customHeight="1" x14ac:dyDescent="0.2">
      <c r="A5" s="6" t="s">
        <v>4</v>
      </c>
      <c r="B5" s="5"/>
      <c r="C5" s="5"/>
      <c r="D5" s="33">
        <v>69</v>
      </c>
      <c r="E5" s="34"/>
      <c r="F5" s="34"/>
      <c r="G5" s="34"/>
      <c r="H5" s="35"/>
      <c r="I5" s="5"/>
      <c r="J5" s="5"/>
      <c r="K5" s="5"/>
      <c r="L5" s="5"/>
      <c r="M5" s="5"/>
      <c r="N5" s="5"/>
      <c r="S5" s="5"/>
      <c r="T5" s="5"/>
    </row>
    <row r="6" spans="1:25" ht="60" customHeight="1" x14ac:dyDescent="0.2">
      <c r="A6" s="6" t="s">
        <v>3</v>
      </c>
      <c r="B6" s="7"/>
      <c r="C6" s="7"/>
      <c r="D6" s="36" t="s">
        <v>48</v>
      </c>
      <c r="E6" s="37"/>
      <c r="F6" s="37"/>
      <c r="G6" s="37"/>
      <c r="H6" s="38"/>
      <c r="I6" s="25"/>
      <c r="J6" s="8"/>
      <c r="K6" s="8"/>
      <c r="L6" s="8"/>
      <c r="M6" s="8"/>
      <c r="N6" s="8"/>
      <c r="S6" s="8"/>
      <c r="T6" s="8"/>
    </row>
    <row r="7" spans="1:25" ht="30.75" customHeight="1" x14ac:dyDescent="0.2">
      <c r="A7" s="6" t="s">
        <v>9</v>
      </c>
      <c r="B7" s="7"/>
      <c r="C7" s="7"/>
      <c r="D7" s="39" t="s">
        <v>10</v>
      </c>
      <c r="E7" s="39"/>
      <c r="F7" s="39"/>
      <c r="G7" s="39"/>
      <c r="H7" s="39"/>
      <c r="I7" s="25"/>
      <c r="J7" s="8"/>
      <c r="K7" s="8"/>
      <c r="L7" s="8"/>
      <c r="M7" s="8"/>
      <c r="N7" s="8"/>
      <c r="S7" s="8"/>
      <c r="T7" s="8"/>
    </row>
    <row r="8" spans="1:25" ht="23.25" customHeight="1" x14ac:dyDescent="0.2">
      <c r="A8" s="9"/>
    </row>
    <row r="9" spans="1:25" ht="48.75" customHeight="1" x14ac:dyDescent="0.2">
      <c r="A9" s="52"/>
      <c r="B9" s="52"/>
      <c r="C9" s="52"/>
      <c r="D9" s="52"/>
      <c r="E9" s="52"/>
      <c r="F9" s="52"/>
      <c r="G9" s="52"/>
      <c r="H9" s="52"/>
      <c r="I9" s="52"/>
      <c r="J9" s="53"/>
      <c r="K9" s="45" t="s">
        <v>11</v>
      </c>
      <c r="L9" s="46"/>
      <c r="M9" s="47" t="s">
        <v>27</v>
      </c>
      <c r="N9" s="47" t="s">
        <v>28</v>
      </c>
      <c r="O9" s="49" t="s">
        <v>31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93" customHeight="1" x14ac:dyDescent="0.2">
      <c r="A10" s="4" t="s">
        <v>12</v>
      </c>
      <c r="B10" s="4" t="s">
        <v>13</v>
      </c>
      <c r="C10" s="18" t="s">
        <v>34</v>
      </c>
      <c r="D10" s="18" t="s">
        <v>14</v>
      </c>
      <c r="E10" s="18" t="s">
        <v>15</v>
      </c>
      <c r="F10" s="18" t="s">
        <v>0</v>
      </c>
      <c r="G10" s="18" t="s">
        <v>1</v>
      </c>
      <c r="H10" s="18" t="s">
        <v>16</v>
      </c>
      <c r="I10" s="18" t="s">
        <v>2</v>
      </c>
      <c r="J10" s="18" t="s">
        <v>17</v>
      </c>
      <c r="K10" s="18" t="s">
        <v>18</v>
      </c>
      <c r="L10" s="18" t="s">
        <v>19</v>
      </c>
      <c r="M10" s="48"/>
      <c r="N10" s="48"/>
      <c r="O10" s="29" t="s">
        <v>25</v>
      </c>
      <c r="P10" s="29" t="s">
        <v>24</v>
      </c>
      <c r="Q10" s="29" t="s">
        <v>23</v>
      </c>
      <c r="R10" s="29" t="s">
        <v>22</v>
      </c>
      <c r="S10" s="29" t="s">
        <v>5</v>
      </c>
      <c r="T10" s="29" t="s">
        <v>43</v>
      </c>
      <c r="U10" s="29" t="s">
        <v>21</v>
      </c>
      <c r="V10" s="29" t="s">
        <v>53</v>
      </c>
      <c r="W10" s="29" t="s">
        <v>45</v>
      </c>
      <c r="X10" s="29" t="s">
        <v>26</v>
      </c>
      <c r="Y10" s="29" t="s">
        <v>54</v>
      </c>
    </row>
    <row r="11" spans="1:25" ht="157.5" x14ac:dyDescent="0.2">
      <c r="A11" s="1">
        <v>1</v>
      </c>
      <c r="B11" s="54">
        <v>1</v>
      </c>
      <c r="C11" s="20" t="s">
        <v>35</v>
      </c>
      <c r="D11" s="20" t="s">
        <v>36</v>
      </c>
      <c r="E11" s="21" t="s">
        <v>50</v>
      </c>
      <c r="F11" s="20" t="s">
        <v>37</v>
      </c>
      <c r="G11" s="20" t="s">
        <v>38</v>
      </c>
      <c r="H11" s="20" t="s">
        <v>39</v>
      </c>
      <c r="I11" s="20" t="s">
        <v>40</v>
      </c>
      <c r="J11" s="20">
        <v>1</v>
      </c>
      <c r="K11" s="57" t="s">
        <v>49</v>
      </c>
      <c r="L11" s="58"/>
      <c r="M11" s="59">
        <f>SUM(M12:M13)</f>
        <v>451246.74</v>
      </c>
      <c r="N11" s="59">
        <f>J11*M11</f>
        <v>451246.74</v>
      </c>
      <c r="O11" s="61"/>
      <c r="P11" s="61"/>
      <c r="Q11" s="62" t="s">
        <v>49</v>
      </c>
      <c r="R11" s="63"/>
      <c r="S11" s="61"/>
      <c r="T11" s="64">
        <f>(V11-N11)/N11%</f>
        <v>-100.00000000000001</v>
      </c>
      <c r="U11" s="65"/>
      <c r="V11" s="65">
        <f>V14</f>
        <v>0</v>
      </c>
      <c r="W11" s="66"/>
      <c r="X11" s="65"/>
      <c r="Y11" s="65">
        <f>Y14</f>
        <v>0</v>
      </c>
    </row>
    <row r="12" spans="1:25" ht="15.75" x14ac:dyDescent="0.2">
      <c r="A12" s="26" t="s">
        <v>42</v>
      </c>
      <c r="B12" s="55"/>
      <c r="C12" s="19"/>
      <c r="D12" s="19"/>
      <c r="E12" s="21" t="s">
        <v>51</v>
      </c>
      <c r="F12" s="20"/>
      <c r="G12" s="21"/>
      <c r="H12" s="21"/>
      <c r="I12" s="21"/>
      <c r="J12" s="20"/>
      <c r="K12" s="57"/>
      <c r="L12" s="58"/>
      <c r="M12" s="59">
        <v>231022.09</v>
      </c>
      <c r="N12" s="60">
        <f>M12</f>
        <v>231022.09</v>
      </c>
      <c r="O12" s="67"/>
      <c r="P12" s="67"/>
      <c r="Q12" s="62" t="s">
        <v>49</v>
      </c>
      <c r="R12" s="63"/>
      <c r="S12" s="61"/>
      <c r="T12" s="67"/>
      <c r="U12" s="68"/>
      <c r="V12" s="68">
        <f>J11*U12</f>
        <v>0</v>
      </c>
      <c r="W12" s="69"/>
      <c r="X12" s="68">
        <f>ROUND(U12*(1+W12),2)</f>
        <v>0</v>
      </c>
      <c r="Y12" s="68">
        <f>J11*X12</f>
        <v>0</v>
      </c>
    </row>
    <row r="13" spans="1:25" ht="15.75" x14ac:dyDescent="0.2">
      <c r="A13" s="26" t="s">
        <v>41</v>
      </c>
      <c r="B13" s="56"/>
      <c r="C13" s="19"/>
      <c r="D13" s="19"/>
      <c r="E13" s="21" t="s">
        <v>52</v>
      </c>
      <c r="F13" s="20"/>
      <c r="G13" s="21"/>
      <c r="H13" s="21"/>
      <c r="I13" s="21"/>
      <c r="J13" s="20"/>
      <c r="K13" s="57"/>
      <c r="L13" s="58"/>
      <c r="M13" s="59">
        <v>220224.65</v>
      </c>
      <c r="N13" s="60">
        <f>M13</f>
        <v>220224.65</v>
      </c>
      <c r="O13" s="67"/>
      <c r="P13" s="67"/>
      <c r="Q13" s="62" t="s">
        <v>49</v>
      </c>
      <c r="R13" s="63"/>
      <c r="S13" s="61"/>
      <c r="T13" s="67"/>
      <c r="U13" s="68"/>
      <c r="V13" s="68">
        <f>J11*U13</f>
        <v>0</v>
      </c>
      <c r="W13" s="69"/>
      <c r="X13" s="68">
        <f>ROUND(U13*(1+W13),2)</f>
        <v>0</v>
      </c>
      <c r="Y13" s="68">
        <f>J11*X13</f>
        <v>0</v>
      </c>
    </row>
    <row r="14" spans="1:25" ht="20.25" customHeight="1" x14ac:dyDescent="0.2">
      <c r="A14" s="44" t="s">
        <v>20</v>
      </c>
      <c r="B14" s="44"/>
      <c r="C14" s="44"/>
      <c r="D14" s="44"/>
      <c r="E14" s="44"/>
      <c r="F14" s="44"/>
      <c r="G14" s="44"/>
      <c r="H14" s="3"/>
      <c r="I14" s="3"/>
      <c r="J14" s="3"/>
      <c r="K14" s="3"/>
      <c r="L14" s="3"/>
      <c r="M14" s="3"/>
      <c r="N14" s="3">
        <f>N11</f>
        <v>451246.74</v>
      </c>
      <c r="O14" s="50"/>
      <c r="P14" s="50"/>
      <c r="Q14" s="50"/>
      <c r="R14" s="50"/>
      <c r="S14" s="50"/>
      <c r="T14" s="50"/>
      <c r="U14" s="51"/>
      <c r="V14" s="70">
        <f>SUM(V12:V13)</f>
        <v>0</v>
      </c>
      <c r="W14" s="70"/>
      <c r="X14" s="71"/>
      <c r="Y14" s="70">
        <f>SUM(Y12:Y13)</f>
        <v>0</v>
      </c>
    </row>
    <row r="15" spans="1:25" ht="35.25" customHeight="1" x14ac:dyDescent="0.2">
      <c r="A15" s="27" t="s">
        <v>44</v>
      </c>
      <c r="B15" s="28"/>
    </row>
    <row r="16" spans="1:25" ht="35.25" customHeight="1" x14ac:dyDescent="0.2">
      <c r="A16" s="30" t="s">
        <v>46</v>
      </c>
      <c r="B16" s="31"/>
    </row>
    <row r="17" spans="1:25" ht="153.75" customHeight="1" x14ac:dyDescent="0.2">
      <c r="A17" s="40" t="s">
        <v>47</v>
      </c>
      <c r="B17" s="41"/>
      <c r="C17" s="42"/>
      <c r="D17" s="43" t="s">
        <v>33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</row>
    <row r="18" spans="1:25" x14ac:dyDescent="0.2">
      <c r="C18" s="2"/>
      <c r="D18" s="2"/>
      <c r="E18"/>
      <c r="F18"/>
      <c r="G18"/>
      <c r="I18"/>
    </row>
    <row r="19" spans="1:25" ht="15" x14ac:dyDescent="0.25">
      <c r="B19" s="11"/>
      <c r="C19" s="13"/>
      <c r="D19" s="11"/>
      <c r="E19" s="14"/>
      <c r="F19" s="14"/>
      <c r="G19"/>
      <c r="I19" s="14"/>
    </row>
    <row r="20" spans="1:25" ht="15" x14ac:dyDescent="0.25">
      <c r="B20" s="11"/>
      <c r="C20" s="32"/>
      <c r="D20" s="32"/>
      <c r="E20" s="15" t="s">
        <v>7</v>
      </c>
      <c r="F20" s="14"/>
      <c r="G20"/>
      <c r="I20" s="14"/>
    </row>
    <row r="21" spans="1:25" ht="15" x14ac:dyDescent="0.25">
      <c r="B21" s="11"/>
      <c r="C21" s="13"/>
      <c r="D21" s="16"/>
      <c r="E21" s="23" t="s">
        <v>29</v>
      </c>
      <c r="F21" s="14"/>
      <c r="G21"/>
      <c r="I21" s="14"/>
    </row>
    <row r="22" spans="1:25" ht="15" x14ac:dyDescent="0.25">
      <c r="B22" s="11"/>
      <c r="C22" s="13"/>
      <c r="D22" s="16"/>
      <c r="E22" s="14"/>
      <c r="F22" s="14"/>
      <c r="G22"/>
      <c r="I22" s="14"/>
    </row>
    <row r="23" spans="1:25" ht="15" x14ac:dyDescent="0.25">
      <c r="B23" s="11" t="s">
        <v>8</v>
      </c>
      <c r="C23" s="13"/>
      <c r="D23" s="17"/>
      <c r="E23" s="14"/>
      <c r="F23" s="14"/>
      <c r="G23"/>
      <c r="I23" s="14"/>
    </row>
    <row r="24" spans="1:25" ht="15" x14ac:dyDescent="0.25">
      <c r="B24" s="11"/>
      <c r="C24" s="11"/>
      <c r="D24" s="11"/>
      <c r="E24" s="12"/>
      <c r="F24" s="12"/>
      <c r="I24" s="12"/>
    </row>
    <row r="25" spans="1:25" ht="15" x14ac:dyDescent="0.25">
      <c r="B25" s="11"/>
      <c r="C25" s="11"/>
      <c r="D25" s="11"/>
      <c r="E25" s="12"/>
      <c r="F25" s="12"/>
      <c r="I25" s="12"/>
    </row>
    <row r="26" spans="1:25" ht="15" x14ac:dyDescent="0.25">
      <c r="B26" s="11"/>
      <c r="C26" s="11"/>
      <c r="D26" s="11"/>
      <c r="E26" s="12"/>
      <c r="F26" s="12"/>
      <c r="I26" s="12"/>
    </row>
    <row r="27" spans="1:25" ht="15" x14ac:dyDescent="0.25">
      <c r="B27" s="11"/>
      <c r="C27" s="11"/>
      <c r="D27" s="11"/>
      <c r="E27" s="12"/>
      <c r="F27" s="12"/>
      <c r="I27" s="12"/>
    </row>
    <row r="28" spans="1:25" ht="15" x14ac:dyDescent="0.25">
      <c r="B28" s="11"/>
      <c r="C28" s="11"/>
      <c r="D28" s="11"/>
      <c r="E28" s="12"/>
      <c r="F28" s="12"/>
      <c r="I28" s="12"/>
    </row>
    <row r="29" spans="1:25" ht="15" x14ac:dyDescent="0.25">
      <c r="B29" s="11"/>
      <c r="C29" s="11"/>
      <c r="D29" s="11"/>
      <c r="E29" s="12"/>
      <c r="F29" s="12"/>
      <c r="I29" s="12"/>
    </row>
    <row r="30" spans="1:25" ht="15" x14ac:dyDescent="0.25">
      <c r="B30" s="11"/>
      <c r="C30" s="11"/>
      <c r="D30" s="11"/>
      <c r="E30" s="12"/>
      <c r="F30" s="12"/>
      <c r="I30" s="12"/>
    </row>
  </sheetData>
  <mergeCells count="20">
    <mergeCell ref="B11:B13"/>
    <mergeCell ref="Q11:R11"/>
    <mergeCell ref="Q12:R12"/>
    <mergeCell ref="Q13:R13"/>
    <mergeCell ref="C20:D20"/>
    <mergeCell ref="D5:H5"/>
    <mergeCell ref="D6:H6"/>
    <mergeCell ref="D7:H7"/>
    <mergeCell ref="A17:C17"/>
    <mergeCell ref="D17:Y17"/>
    <mergeCell ref="A14:G14"/>
    <mergeCell ref="K9:L9"/>
    <mergeCell ref="M9:M10"/>
    <mergeCell ref="N9:N10"/>
    <mergeCell ref="O9:Y9"/>
    <mergeCell ref="O14:U14"/>
    <mergeCell ref="K11:L11"/>
    <mergeCell ref="K12:L12"/>
    <mergeCell ref="K13:L13"/>
    <mergeCell ref="A9:J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2021-07-05T17:50:07Z</dcterms:modified>
</cp:coreProperties>
</file>